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东北林业大学\桌面\supplementary materials\"/>
    </mc:Choice>
  </mc:AlternateContent>
  <bookViews>
    <workbookView xWindow="0" yWindow="0" windowWidth="19368" windowHeight="9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3" i="1"/>
  <c r="G14" i="1" l="1"/>
  <c r="I14" i="1"/>
  <c r="K14" i="1"/>
  <c r="M14" i="1"/>
  <c r="O14" i="1"/>
  <c r="Q14" i="1"/>
  <c r="S14" i="1"/>
  <c r="U14" i="1"/>
  <c r="G13" i="1"/>
  <c r="G15" i="1" s="1"/>
  <c r="I13" i="1"/>
  <c r="I15" i="1" s="1"/>
  <c r="K13" i="1"/>
  <c r="K15" i="1" s="1"/>
  <c r="M13" i="1"/>
  <c r="M15" i="1" s="1"/>
  <c r="O13" i="1"/>
  <c r="O15" i="1" s="1"/>
  <c r="Q13" i="1"/>
  <c r="Q15" i="1" s="1"/>
  <c r="S13" i="1"/>
  <c r="U13" i="1"/>
  <c r="U15" i="1" s="1"/>
  <c r="S15" i="1" l="1"/>
  <c r="E15" i="1"/>
</calcChain>
</file>

<file path=xl/sharedStrings.xml><?xml version="1.0" encoding="utf-8"?>
<sst xmlns="http://schemas.openxmlformats.org/spreadsheetml/2006/main" count="11" uniqueCount="11">
  <si>
    <t>Fertilizer uniformity coefficient simulation test</t>
    <phoneticPr fontId="1" type="noConversion"/>
  </si>
  <si>
    <t>6 15 5</t>
    <phoneticPr fontId="1" type="noConversion"/>
  </si>
  <si>
    <t>6 20 5</t>
    <phoneticPr fontId="1" type="noConversion"/>
  </si>
  <si>
    <t>6 25 5</t>
    <phoneticPr fontId="1" type="noConversion"/>
  </si>
  <si>
    <t>8 15 6</t>
    <phoneticPr fontId="1" type="noConversion"/>
  </si>
  <si>
    <t xml:space="preserve">8 20 6 </t>
    <phoneticPr fontId="1" type="noConversion"/>
  </si>
  <si>
    <t>8 25 6</t>
    <phoneticPr fontId="1" type="noConversion"/>
  </si>
  <si>
    <t>10 15 7</t>
    <phoneticPr fontId="1" type="noConversion"/>
  </si>
  <si>
    <t>10 20 7</t>
    <phoneticPr fontId="1" type="noConversion"/>
  </si>
  <si>
    <t>10 25 7</t>
    <phoneticPr fontId="1" type="noConversion"/>
  </si>
  <si>
    <t>Fertilizer uniformity coefficient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</si>
</sst>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1" xfId="0" applyFont="1" applyBorder="1">
      <alignment vertical="center"/>
    </xf>
    <xf numFmtId="0" fontId="0" fillId="3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zoomScale="70" zoomScaleNormal="70" workbookViewId="0">
      <selection activeCell="N24" sqref="N24"/>
    </sheetView>
  </sheetViews>
  <sheetFormatPr defaultRowHeight="13.8" x14ac:dyDescent="0.25"/>
  <sheetData>
    <row r="1" spans="1:24" ht="27.6" customHeight="1" x14ac:dyDescent="0.25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4"/>
      <c r="T1" s="4"/>
      <c r="U1" s="4"/>
      <c r="V1" s="7"/>
    </row>
    <row r="2" spans="1:24" ht="26.4" customHeight="1" x14ac:dyDescent="0.25">
      <c r="A2" s="7"/>
      <c r="B2" s="7"/>
      <c r="C2" s="7"/>
      <c r="D2" s="7"/>
      <c r="E2" s="9" t="s">
        <v>1</v>
      </c>
      <c r="F2" s="9"/>
      <c r="G2" s="9" t="s">
        <v>2</v>
      </c>
      <c r="H2" s="9"/>
      <c r="I2" s="9" t="s">
        <v>3</v>
      </c>
      <c r="J2" s="9"/>
      <c r="K2" s="9" t="s">
        <v>4</v>
      </c>
      <c r="L2" s="9"/>
      <c r="M2" s="9" t="s">
        <v>5</v>
      </c>
      <c r="N2" s="9"/>
      <c r="O2" s="9" t="s">
        <v>6</v>
      </c>
      <c r="P2" s="9"/>
      <c r="Q2" s="9" t="s">
        <v>7</v>
      </c>
      <c r="R2" s="9"/>
      <c r="S2" s="9" t="s">
        <v>8</v>
      </c>
      <c r="T2" s="9"/>
      <c r="U2" s="9" t="s">
        <v>9</v>
      </c>
      <c r="V2" s="4"/>
      <c r="W2" s="1"/>
    </row>
    <row r="3" spans="1:24" ht="27.6" customHeight="1" x14ac:dyDescent="0.25">
      <c r="A3" s="7"/>
      <c r="B3" s="7"/>
      <c r="C3" s="7"/>
      <c r="D3" s="7">
        <v>1</v>
      </c>
      <c r="E3" s="10">
        <v>0.594808</v>
      </c>
      <c r="F3" s="10"/>
      <c r="G3" s="10">
        <v>1.0471999999999999</v>
      </c>
      <c r="H3" s="10"/>
      <c r="I3" s="4">
        <v>1.28596</v>
      </c>
      <c r="J3" s="4"/>
      <c r="K3" s="4">
        <v>0.58852499999999996</v>
      </c>
      <c r="L3" s="4"/>
      <c r="M3" s="4">
        <v>0.594808</v>
      </c>
      <c r="N3" s="4"/>
      <c r="O3" s="4">
        <v>0.55291999999999997</v>
      </c>
      <c r="P3" s="4"/>
      <c r="Q3" s="4">
        <v>0.594808</v>
      </c>
      <c r="R3" s="4"/>
      <c r="S3" s="4">
        <v>0.43982300000000002</v>
      </c>
      <c r="T3" s="4"/>
      <c r="U3" s="4">
        <v>0.61784700000000004</v>
      </c>
      <c r="V3" s="4"/>
      <c r="W3" s="1"/>
    </row>
    <row r="4" spans="1:24" ht="28.2" customHeight="1" x14ac:dyDescent="0.25">
      <c r="A4" s="7"/>
      <c r="B4" s="7"/>
      <c r="C4" s="7"/>
      <c r="D4" s="7">
        <v>2</v>
      </c>
      <c r="E4" s="10">
        <v>0.72884899999999997</v>
      </c>
      <c r="F4" s="10"/>
      <c r="G4" s="10">
        <v>0.79377600000000004</v>
      </c>
      <c r="H4" s="10"/>
      <c r="I4" s="4">
        <v>0.99274300000000004</v>
      </c>
      <c r="J4" s="4"/>
      <c r="K4" s="4">
        <v>0.779115</v>
      </c>
      <c r="L4" s="4"/>
      <c r="M4" s="4">
        <v>0.64716799999999997</v>
      </c>
      <c r="N4" s="4"/>
      <c r="O4" s="4">
        <v>0.64716799999999997</v>
      </c>
      <c r="P4" s="4"/>
      <c r="Q4" s="4">
        <v>0.71</v>
      </c>
      <c r="R4" s="4"/>
      <c r="S4" s="4">
        <v>0.81472</v>
      </c>
      <c r="T4" s="4"/>
      <c r="U4" s="4">
        <v>1.2398800000000001</v>
      </c>
      <c r="V4" s="10"/>
      <c r="W4" s="1"/>
    </row>
    <row r="5" spans="1:24" ht="29.4" customHeight="1" x14ac:dyDescent="0.25">
      <c r="A5" s="7"/>
      <c r="B5" s="7"/>
      <c r="C5" s="7"/>
      <c r="D5" s="7">
        <v>3</v>
      </c>
      <c r="E5" s="10">
        <v>0.70790600000000004</v>
      </c>
      <c r="F5" s="10"/>
      <c r="G5" s="10">
        <v>0.47542800000000002</v>
      </c>
      <c r="H5" s="10"/>
      <c r="I5" s="4">
        <v>0.963422</v>
      </c>
      <c r="J5" s="10"/>
      <c r="K5" s="4">
        <v>0.61156299999999997</v>
      </c>
      <c r="L5" s="4"/>
      <c r="M5" s="4">
        <v>0.87126800000000004</v>
      </c>
      <c r="N5" s="4"/>
      <c r="O5" s="4">
        <v>0.38118000000000002</v>
      </c>
      <c r="P5" s="4"/>
      <c r="Q5" s="4">
        <v>0.81681400000000004</v>
      </c>
      <c r="R5" s="4"/>
      <c r="S5" s="4">
        <v>1.12469</v>
      </c>
      <c r="T5" s="4"/>
      <c r="U5" s="4">
        <v>1.2084699999999999</v>
      </c>
      <c r="V5" s="4"/>
      <c r="W5" s="1"/>
      <c r="X5" s="1">
        <v>0.183715398889777</v>
      </c>
    </row>
    <row r="6" spans="1:24" ht="27.6" customHeight="1" x14ac:dyDescent="0.25">
      <c r="A6" s="7"/>
      <c r="B6" s="7"/>
      <c r="C6" s="7"/>
      <c r="D6" s="7">
        <v>4</v>
      </c>
      <c r="E6" s="10">
        <v>0.76864299999999997</v>
      </c>
      <c r="F6" s="10"/>
      <c r="G6" s="10">
        <v>1.18333</v>
      </c>
      <c r="H6" s="10"/>
      <c r="I6" s="4">
        <v>1.65038</v>
      </c>
      <c r="J6" s="10"/>
      <c r="K6" s="4">
        <v>0.63250700000000004</v>
      </c>
      <c r="L6" s="4"/>
      <c r="M6" s="4">
        <v>1.0660499999999999</v>
      </c>
      <c r="N6" s="4"/>
      <c r="O6" s="4">
        <v>0.37070799999999998</v>
      </c>
      <c r="P6" s="4"/>
      <c r="Q6" s="4">
        <v>1.1477299999999999</v>
      </c>
      <c r="R6" s="4"/>
      <c r="S6" s="4">
        <v>1.2817700000000001</v>
      </c>
      <c r="T6" s="4"/>
      <c r="U6" s="4">
        <v>0.841947</v>
      </c>
      <c r="V6" s="4"/>
      <c r="W6" s="1"/>
      <c r="X6" s="1">
        <v>0.31655975045707735</v>
      </c>
    </row>
    <row r="7" spans="1:24" ht="28.8" customHeight="1" x14ac:dyDescent="0.25">
      <c r="A7" s="7"/>
      <c r="B7" s="7"/>
      <c r="C7" s="7"/>
      <c r="D7" s="7">
        <v>5</v>
      </c>
      <c r="E7" s="10">
        <v>0.70581099999999997</v>
      </c>
      <c r="F7" s="10"/>
      <c r="G7" s="10">
        <v>0.50684399999999996</v>
      </c>
      <c r="H7" s="10"/>
      <c r="I7" s="4">
        <v>0.517316</v>
      </c>
      <c r="J7" s="10"/>
      <c r="K7" s="4">
        <v>0.747699</v>
      </c>
      <c r="L7" s="4"/>
      <c r="M7" s="4">
        <v>0.88173999999999997</v>
      </c>
      <c r="N7" s="4"/>
      <c r="O7" s="4">
        <v>0.67858399999999996</v>
      </c>
      <c r="P7" s="4"/>
      <c r="Q7" s="4">
        <v>0.91315599999999997</v>
      </c>
      <c r="R7" s="4"/>
      <c r="S7" s="4">
        <v>1.15401</v>
      </c>
      <c r="T7" s="4"/>
      <c r="U7" s="4">
        <v>0.802153</v>
      </c>
      <c r="V7" s="4"/>
      <c r="W7" s="1"/>
      <c r="X7" s="1">
        <v>0.30617303502381449</v>
      </c>
    </row>
    <row r="8" spans="1:24" ht="28.2" customHeight="1" x14ac:dyDescent="0.25">
      <c r="A8" s="7"/>
      <c r="B8" s="7"/>
      <c r="C8" s="7"/>
      <c r="D8" s="7">
        <v>6</v>
      </c>
      <c r="E8" s="10">
        <v>0.55501500000000004</v>
      </c>
      <c r="F8" s="10"/>
      <c r="G8" s="10">
        <v>0.70790600000000004</v>
      </c>
      <c r="H8" s="10"/>
      <c r="I8" s="4">
        <v>0.73722699999999997</v>
      </c>
      <c r="J8" s="10"/>
      <c r="K8" s="4">
        <v>0.724661</v>
      </c>
      <c r="L8" s="10"/>
      <c r="M8" s="4">
        <v>1.4577</v>
      </c>
      <c r="N8" s="10"/>
      <c r="O8" s="4">
        <v>0.78958700000000004</v>
      </c>
      <c r="P8" s="4"/>
      <c r="Q8" s="4">
        <v>1.4723599999999999</v>
      </c>
      <c r="R8" s="10"/>
      <c r="S8" s="4">
        <v>0.747699</v>
      </c>
      <c r="T8" s="10"/>
      <c r="U8" s="4">
        <v>0.73932100000000001</v>
      </c>
      <c r="V8" s="10"/>
      <c r="W8" s="1"/>
      <c r="X8" s="1">
        <v>0.18907373488118662</v>
      </c>
    </row>
    <row r="9" spans="1:24" ht="28.2" customHeight="1" x14ac:dyDescent="0.25">
      <c r="A9" s="7"/>
      <c r="B9" s="7"/>
      <c r="C9" s="7"/>
      <c r="D9" s="7">
        <v>7</v>
      </c>
      <c r="E9" s="10">
        <v>0.94038299999999997</v>
      </c>
      <c r="F9" s="10"/>
      <c r="G9" s="10">
        <v>0.59061900000000001</v>
      </c>
      <c r="H9" s="10"/>
      <c r="I9" s="4">
        <v>0.89430699999999996</v>
      </c>
      <c r="J9" s="10"/>
      <c r="K9" s="4">
        <v>0.52359900000000004</v>
      </c>
      <c r="L9" s="4"/>
      <c r="M9" s="4">
        <v>1.20428</v>
      </c>
      <c r="N9" s="4"/>
      <c r="O9" s="4">
        <v>0.59061900000000001</v>
      </c>
      <c r="P9" s="4"/>
      <c r="Q9" s="4">
        <v>1.0995600000000001</v>
      </c>
      <c r="R9" s="4"/>
      <c r="S9" s="4">
        <v>0.477522</v>
      </c>
      <c r="T9" s="4"/>
      <c r="U9" s="4">
        <v>0.51941000000000004</v>
      </c>
      <c r="V9" s="4"/>
      <c r="W9" s="1"/>
      <c r="X9" s="1">
        <v>0.28183099667629347</v>
      </c>
    </row>
    <row r="10" spans="1:24" ht="30" customHeight="1" x14ac:dyDescent="0.25">
      <c r="A10" s="7"/>
      <c r="B10" s="7"/>
      <c r="C10" s="7"/>
      <c r="D10" s="7">
        <v>8</v>
      </c>
      <c r="E10" s="10">
        <v>0.79377600000000004</v>
      </c>
      <c r="F10" s="4"/>
      <c r="G10" s="10">
        <v>0.90897600000000001</v>
      </c>
      <c r="H10" s="4"/>
      <c r="I10" s="4">
        <v>1.21265</v>
      </c>
      <c r="J10" s="10"/>
      <c r="K10" s="4">
        <v>0.37070799999999998</v>
      </c>
      <c r="L10" s="4"/>
      <c r="M10" s="4">
        <v>0.97179899999999997</v>
      </c>
      <c r="N10" s="4"/>
      <c r="O10" s="4">
        <v>0.70162199999999997</v>
      </c>
      <c r="P10" s="4"/>
      <c r="Q10" s="4">
        <v>0.91734499999999997</v>
      </c>
      <c r="R10" s="4"/>
      <c r="S10" s="4">
        <v>0.31834800000000002</v>
      </c>
      <c r="T10" s="4"/>
      <c r="U10" s="4">
        <v>0.61365800000000004</v>
      </c>
      <c r="V10" s="11"/>
      <c r="X10" s="1">
        <v>0.21556706150875862</v>
      </c>
    </row>
    <row r="11" spans="1:24" ht="26.4" customHeight="1" x14ac:dyDescent="0.25">
      <c r="A11" s="7"/>
      <c r="B11" s="7"/>
      <c r="C11" s="7"/>
      <c r="D11" s="7">
        <v>9</v>
      </c>
      <c r="E11" s="10">
        <v>0.52988199999999996</v>
      </c>
      <c r="F11" s="4"/>
      <c r="G11" s="10">
        <v>0.91525100000000004</v>
      </c>
      <c r="H11" s="4"/>
      <c r="I11" s="4">
        <v>1.3446</v>
      </c>
      <c r="J11" s="10"/>
      <c r="K11" s="12">
        <v>0.653451</v>
      </c>
      <c r="L11" s="4"/>
      <c r="M11" s="4">
        <v>0.68277299999999996</v>
      </c>
      <c r="N11" s="4"/>
      <c r="O11" s="4">
        <v>0.70581099999999997</v>
      </c>
      <c r="P11" s="4"/>
      <c r="Q11" s="12">
        <v>0.81890799999999997</v>
      </c>
      <c r="R11" s="4"/>
      <c r="S11" s="4">
        <v>0.567581</v>
      </c>
      <c r="T11" s="4"/>
      <c r="U11" s="4">
        <v>0.49427700000000002</v>
      </c>
      <c r="V11" s="7"/>
      <c r="X11" s="1">
        <v>0.26442727735740151</v>
      </c>
    </row>
    <row r="12" spans="1:24" ht="27.6" customHeight="1" x14ac:dyDescent="0.25">
      <c r="A12" s="7"/>
      <c r="B12" s="7"/>
      <c r="C12" s="7"/>
      <c r="D12" s="7">
        <v>10</v>
      </c>
      <c r="E12" s="10">
        <v>0.53407099999999996</v>
      </c>
      <c r="F12" s="10"/>
      <c r="G12" s="10">
        <v>1.30481</v>
      </c>
      <c r="H12" s="10"/>
      <c r="I12" s="4">
        <v>1.5666100000000001</v>
      </c>
      <c r="J12" s="10"/>
      <c r="K12" s="12">
        <v>0.52359900000000004</v>
      </c>
      <c r="L12" s="10"/>
      <c r="M12" s="4">
        <v>0.751888</v>
      </c>
      <c r="N12" s="10"/>
      <c r="O12" s="4">
        <v>0.60528000000000004</v>
      </c>
      <c r="P12" s="10"/>
      <c r="Q12" s="12">
        <v>0.73303799999999997</v>
      </c>
      <c r="R12" s="10"/>
      <c r="S12" s="4">
        <v>0.58014699999999997</v>
      </c>
      <c r="T12" s="10"/>
      <c r="U12" s="4">
        <v>0.41678500000000002</v>
      </c>
      <c r="V12" s="7"/>
      <c r="X12" s="1">
        <v>0.42327689289257242</v>
      </c>
    </row>
    <row r="13" spans="1:24" ht="27" customHeight="1" x14ac:dyDescent="0.25">
      <c r="A13" s="7"/>
      <c r="B13" s="7"/>
      <c r="C13" s="7"/>
      <c r="D13" s="4"/>
      <c r="E13" s="4">
        <f>_xlfn.STDEV.P(E3:E12)</f>
        <v>0.12601303760024193</v>
      </c>
      <c r="F13" s="4"/>
      <c r="G13" s="4">
        <f t="shared" ref="G13:U13" si="0">_xlfn.STDEV.P(G3:G12)</f>
        <v>0.26699092537200547</v>
      </c>
      <c r="H13" s="4"/>
      <c r="I13" s="4">
        <f t="shared" si="0"/>
        <v>0.34184877632434185</v>
      </c>
      <c r="J13" s="4"/>
      <c r="K13" s="4">
        <f t="shared" si="0"/>
        <v>0.11638295726784977</v>
      </c>
      <c r="L13" s="4"/>
      <c r="M13" s="4">
        <f t="shared" si="0"/>
        <v>0.25729687565503073</v>
      </c>
      <c r="N13" s="4"/>
      <c r="O13" s="4">
        <f t="shared" si="0"/>
        <v>0.1298463668089716</v>
      </c>
      <c r="P13" s="4"/>
      <c r="Q13" s="4">
        <f t="shared" si="0"/>
        <v>0.24390029022797347</v>
      </c>
      <c r="R13" s="4"/>
      <c r="S13" s="4">
        <f t="shared" si="0"/>
        <v>0.31772475738884454</v>
      </c>
      <c r="T13" s="4"/>
      <c r="U13" s="4">
        <f t="shared" si="0"/>
        <v>0.26965037868239689</v>
      </c>
      <c r="V13" s="7"/>
      <c r="X13" s="1">
        <v>0.35983379569528701</v>
      </c>
    </row>
    <row r="14" spans="1:24" ht="28.2" customHeight="1" x14ac:dyDescent="0.25">
      <c r="A14" s="7"/>
      <c r="B14" s="7"/>
      <c r="C14" s="7"/>
      <c r="D14" s="5"/>
      <c r="E14" s="4">
        <f>AVERAGE(E3:E12)</f>
        <v>0.68591439999999992</v>
      </c>
      <c r="F14" s="4"/>
      <c r="G14" s="4">
        <f t="shared" ref="G14:U14" si="1">AVERAGE(G3:G12)</f>
        <v>0.84341400000000011</v>
      </c>
      <c r="H14" s="4"/>
      <c r="I14" s="4">
        <f t="shared" si="1"/>
        <v>1.1165214999999999</v>
      </c>
      <c r="J14" s="4"/>
      <c r="K14" s="4">
        <f t="shared" si="1"/>
        <v>0.61554269999999989</v>
      </c>
      <c r="L14" s="4"/>
      <c r="M14" s="4">
        <f t="shared" si="1"/>
        <v>0.91294739999999985</v>
      </c>
      <c r="N14" s="4"/>
      <c r="O14" s="4">
        <f t="shared" si="1"/>
        <v>0.60234790000000005</v>
      </c>
      <c r="P14" s="4"/>
      <c r="Q14" s="4">
        <f t="shared" si="1"/>
        <v>0.92237190000000013</v>
      </c>
      <c r="R14" s="4"/>
      <c r="S14" s="4">
        <f t="shared" si="1"/>
        <v>0.75063100000000005</v>
      </c>
      <c r="T14" s="4"/>
      <c r="U14" s="4">
        <f t="shared" si="1"/>
        <v>0.74937480000000001</v>
      </c>
      <c r="V14" s="7"/>
    </row>
    <row r="15" spans="1:24" ht="25.8" customHeight="1" x14ac:dyDescent="0.25">
      <c r="A15" s="14" t="s">
        <v>10</v>
      </c>
      <c r="B15" s="13"/>
      <c r="C15" s="13"/>
      <c r="D15" s="13"/>
      <c r="E15" s="6">
        <f>E13/E14</f>
        <v>0.18371539888977684</v>
      </c>
      <c r="F15" s="6"/>
      <c r="G15" s="6">
        <f t="shared" ref="G15:U15" si="2">G13/G14</f>
        <v>0.31655975045707735</v>
      </c>
      <c r="H15" s="6"/>
      <c r="I15" s="6">
        <f t="shared" si="2"/>
        <v>0.30617303502381449</v>
      </c>
      <c r="J15" s="6"/>
      <c r="K15" s="6">
        <f t="shared" si="2"/>
        <v>0.18907373488118662</v>
      </c>
      <c r="L15" s="6"/>
      <c r="M15" s="6">
        <f t="shared" si="2"/>
        <v>0.28183099667629347</v>
      </c>
      <c r="N15" s="6"/>
      <c r="O15" s="6">
        <f t="shared" si="2"/>
        <v>0.21556706150875862</v>
      </c>
      <c r="P15" s="6"/>
      <c r="Q15" s="6">
        <f t="shared" si="2"/>
        <v>0.26442727735740151</v>
      </c>
      <c r="R15" s="6"/>
      <c r="S15" s="6">
        <f t="shared" si="2"/>
        <v>0.42327689289257242</v>
      </c>
      <c r="T15" s="6"/>
      <c r="U15" s="6">
        <f t="shared" si="2"/>
        <v>0.35983379569528745</v>
      </c>
      <c r="V15" s="6"/>
    </row>
    <row r="18" spans="3:19" x14ac:dyDescent="0.25">
      <c r="C18" s="2"/>
      <c r="D18" s="2"/>
      <c r="E18" s="2"/>
      <c r="F18" s="2"/>
      <c r="G18" s="1"/>
      <c r="H18" s="2"/>
      <c r="I18" s="1"/>
      <c r="J18" s="2"/>
      <c r="K18" s="1"/>
      <c r="L18" s="2"/>
      <c r="M18" s="1"/>
      <c r="N18" s="1"/>
      <c r="O18" s="1"/>
      <c r="P18" s="2"/>
      <c r="Q18" s="1"/>
      <c r="R18" s="2"/>
      <c r="S18" s="1"/>
    </row>
    <row r="19" spans="3:19" x14ac:dyDescent="0.25">
      <c r="C19" s="2"/>
      <c r="D19" s="2"/>
      <c r="E19" s="2"/>
      <c r="F19" s="2"/>
      <c r="G19" s="1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3:19" x14ac:dyDescent="0.25">
      <c r="C20" s="2"/>
      <c r="D20" s="1"/>
      <c r="E20" s="2"/>
      <c r="F20" s="1"/>
      <c r="G20" s="1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3:19" x14ac:dyDescent="0.25">
      <c r="C21" s="2"/>
      <c r="D21" s="1"/>
      <c r="E21" s="2"/>
      <c r="F21" s="1"/>
      <c r="G21" s="1"/>
      <c r="H21" s="2"/>
      <c r="I21" s="3"/>
      <c r="J21" s="1"/>
      <c r="K21" s="1"/>
      <c r="L21" s="1"/>
      <c r="M21" s="1"/>
      <c r="N21" s="1"/>
      <c r="O21" s="3"/>
      <c r="P21" s="1"/>
      <c r="Q21" s="1"/>
      <c r="R21" s="1"/>
      <c r="S21" s="1"/>
    </row>
    <row r="22" spans="3:19" x14ac:dyDescent="0.25">
      <c r="C22" s="2"/>
      <c r="D22" s="2"/>
      <c r="E22" s="2"/>
      <c r="F22" s="2"/>
      <c r="G22" s="1"/>
      <c r="H22" s="2"/>
      <c r="I22" s="3"/>
      <c r="J22" s="2"/>
      <c r="K22" s="1"/>
      <c r="L22" s="2"/>
      <c r="M22" s="1"/>
      <c r="N22" s="2"/>
      <c r="O22" s="3"/>
      <c r="P22" s="2"/>
      <c r="Q22" s="1"/>
      <c r="R22" s="2"/>
      <c r="S22" s="1"/>
    </row>
    <row r="23" spans="3:19" x14ac:dyDescent="0.25">
      <c r="C23" s="2"/>
      <c r="D23" s="1"/>
      <c r="E23" s="2"/>
      <c r="F23" s="1"/>
      <c r="G23" s="1"/>
      <c r="H23" s="1"/>
      <c r="I23" s="3"/>
      <c r="J23" s="1"/>
      <c r="K23" s="1"/>
      <c r="L23" s="1"/>
      <c r="M23" s="1"/>
      <c r="N23" s="1"/>
      <c r="O23" s="3"/>
      <c r="P23" s="1"/>
      <c r="Q23" s="1"/>
      <c r="R23" s="1"/>
      <c r="S23" s="1"/>
    </row>
    <row r="24" spans="3:19" x14ac:dyDescent="0.25">
      <c r="C24" s="2"/>
      <c r="D24" s="2"/>
      <c r="E24" s="2"/>
      <c r="F24" s="2"/>
      <c r="G24" s="1"/>
      <c r="H24" s="2"/>
      <c r="I24" s="3"/>
      <c r="J24" s="1"/>
      <c r="K24" s="1"/>
      <c r="L24" s="1"/>
      <c r="M24" s="1"/>
      <c r="N24" s="1"/>
      <c r="O24" s="3"/>
      <c r="P24" s="1"/>
      <c r="Q24" s="1"/>
      <c r="R24" s="1"/>
      <c r="S24" s="1"/>
    </row>
    <row r="25" spans="3:19" x14ac:dyDescent="0.25">
      <c r="C25" s="2"/>
      <c r="D25" s="2"/>
      <c r="E25" s="2"/>
      <c r="F25" s="2"/>
      <c r="G25" s="1"/>
      <c r="H25" s="2"/>
      <c r="I25" s="3"/>
      <c r="J25" s="1"/>
      <c r="K25" s="1"/>
      <c r="L25" s="1"/>
      <c r="M25" s="1"/>
      <c r="N25" s="1"/>
      <c r="O25" s="3"/>
      <c r="P25" s="1"/>
      <c r="Q25" s="1"/>
      <c r="R25" s="1"/>
      <c r="S25" s="1"/>
    </row>
    <row r="26" spans="3:19" x14ac:dyDescent="0.25">
      <c r="C26" s="2"/>
      <c r="D26" s="1"/>
      <c r="E26" s="2"/>
      <c r="F26" s="1"/>
      <c r="G26" s="1"/>
      <c r="H26" s="2"/>
      <c r="I26" s="3"/>
      <c r="J26" s="1"/>
      <c r="K26" s="1"/>
      <c r="L26" s="1"/>
      <c r="M26" s="1"/>
      <c r="N26" s="1"/>
      <c r="O26" s="3"/>
      <c r="P26" s="1"/>
      <c r="Q26" s="1"/>
      <c r="R26" s="1"/>
      <c r="S26" s="1"/>
    </row>
    <row r="27" spans="3:19" x14ac:dyDescent="0.25">
      <c r="C27" s="2"/>
      <c r="D27" s="1"/>
      <c r="E27" s="2"/>
      <c r="F27" s="1"/>
      <c r="G27" s="1"/>
      <c r="H27" s="2"/>
      <c r="I27" s="3"/>
      <c r="J27" s="1"/>
      <c r="K27" s="1"/>
      <c r="L27" s="1"/>
      <c r="M27" s="1"/>
      <c r="N27" s="1"/>
      <c r="O27" s="3"/>
      <c r="P27" s="1"/>
      <c r="Q27" s="1"/>
      <c r="R27" s="1"/>
      <c r="S27" s="1"/>
    </row>
    <row r="28" spans="3:19" x14ac:dyDescent="0.25">
      <c r="C28" s="2"/>
      <c r="D28" s="2"/>
      <c r="E28" s="2"/>
      <c r="F28" s="2"/>
      <c r="G28" s="1"/>
      <c r="H28" s="2"/>
      <c r="I28" s="3"/>
      <c r="J28" s="2"/>
      <c r="K28" s="1"/>
      <c r="L28" s="2"/>
      <c r="M28" s="1"/>
      <c r="N28" s="2"/>
      <c r="O28" s="3"/>
      <c r="P28" s="2"/>
      <c r="Q28" s="1"/>
      <c r="R28" s="2"/>
      <c r="S28" s="1"/>
    </row>
  </sheetData>
  <mergeCells count="2">
    <mergeCell ref="B1:R1"/>
    <mergeCell ref="A15:D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Y7000P</dc:creator>
  <cp:lastModifiedBy>Y7000P</cp:lastModifiedBy>
  <dcterms:created xsi:type="dcterms:W3CDTF">2022-02-02T10:44:41Z</dcterms:created>
  <dcterms:modified xsi:type="dcterms:W3CDTF">2023-04-27T14:46:59Z</dcterms:modified>
</cp:coreProperties>
</file>